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L10" i="1"/>
  <c r="M10" i="1" s="1"/>
  <c r="M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<sst xmlns="http://schemas.openxmlformats.org/spreadsheetml/2006/main" count="27" uniqueCount="26">
  <si>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</si>
  <si>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</si>
  <si>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</si>
  <si>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</si>
  <si>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</si>
  <si>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</si>
  <si>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</si>
  <si>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</si>
  <si>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</si>
  <si>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</si>
  <si>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</si>
  <si>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</si>
  <si>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</si>
  <si>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</si>
  <si>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</si>
  <si>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</si>
  <si>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Цена за ЕИ  без НДС, руб.</t>
  </si>
  <si>
    <t>ЛОТ ДЕЛИМЫЙ</t>
  </si>
  <si>
    <t>КМП</t>
  </si>
  <si>
    <t>1402022</t>
  </si>
  <si>
    <t>Узел отбора проб №4 Т-ММ-19-02-4.1</t>
  </si>
  <si>
    <t>Наименование лота:  "Реализация невостребованных ликвидных МТР. Узел отбора проб"</t>
  </si>
  <si>
    <t>К рассмотрению принимаются предложения от юридических 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</si>
  <si>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</t>
    </r>
  </si>
  <si>
    <t>За счёт средств Продавца</t>
  </si>
  <si>
    <t>И. о. заместителя генерального директора
по материально-техническому 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</si>
</sst>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4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5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C24" sqref="C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1" bestFit="1" customWidth="1"/>
    <col min="11" max="11" width="9.42578125" style="46" bestFit="1" customWidth="1"/>
    <col min="12" max="12" width="11.42578125" style="46" bestFit="1" customWidth="1"/>
    <col min="13" max="13" width="15.28515625" style="46" customWidth="1"/>
    <col min="14" max="14" width="9.140625" style="46"/>
    <col min="15" max="16384" width="9.140625" style="8"/>
  </cols>
  <sheetData>
    <row r="1" spans="1:16361" s="1" customFormat="1" ht="23.25" x14ac:dyDescent="0.25">
      <c r="A1" s="56" t="s">
        <v>12</v>
      </c>
      <c r="B1" s="56"/>
      <c r="C1" s="56"/>
      <c r="D1" s="57"/>
      <c r="E1" s="58"/>
      <c r="F1" s="58"/>
      <c r="G1" s="58"/>
      <c r="H1" s="58"/>
      <c r="J1" s="35"/>
      <c r="K1" s="36"/>
      <c r="L1" s="36"/>
      <c r="M1" s="36"/>
      <c r="N1" s="36"/>
    </row>
    <row r="2" spans="1:16361" s="1" customFormat="1" ht="43.5" customHeight="1" x14ac:dyDescent="0.25">
      <c r="A2" s="59" t="s">
        <v>21</v>
      </c>
      <c r="B2" s="59"/>
      <c r="C2" s="59"/>
      <c r="D2" s="59"/>
      <c r="E2" s="59"/>
      <c r="F2" s="59"/>
      <c r="G2" s="59"/>
      <c r="H2" s="59"/>
      <c r="J2" s="35"/>
      <c r="K2" s="36"/>
      <c r="L2" s="36"/>
      <c r="M2" s="36"/>
      <c r="N2" s="36"/>
    </row>
    <row r="3" spans="1:16361" s="1" customFormat="1" ht="25.5" customHeight="1" x14ac:dyDescent="0.25">
      <c r="A3" s="60" t="s">
        <v>23</v>
      </c>
      <c r="B3" s="60"/>
      <c r="C3" s="60"/>
      <c r="D3" s="60"/>
      <c r="E3" s="60"/>
      <c r="F3" s="60"/>
      <c r="G3" s="60"/>
      <c r="H3" s="60"/>
      <c r="J3" s="35"/>
      <c r="K3" s="36"/>
      <c r="L3" s="36"/>
      <c r="M3" s="36"/>
      <c r="N3" s="36"/>
    </row>
    <row r="4" spans="1:16361" s="1" customFormat="1" ht="18.75" customHeight="1" x14ac:dyDescent="0.25">
      <c r="A4" s="61" t="s">
        <v>17</v>
      </c>
      <c r="B4" s="61"/>
      <c r="C4" s="61"/>
      <c r="D4" s="61"/>
      <c r="E4" s="61"/>
      <c r="F4" s="61"/>
      <c r="G4" s="61"/>
      <c r="H4" s="61"/>
      <c r="J4" s="35"/>
      <c r="K4" s="36"/>
      <c r="L4" s="36"/>
      <c r="M4" s="36"/>
      <c r="N4" s="36"/>
    </row>
    <row r="5" spans="1:16361" s="17" customFormat="1" ht="27" customHeight="1" x14ac:dyDescent="0.2">
      <c r="A5" s="55" t="s">
        <v>22</v>
      </c>
      <c r="B5" s="55"/>
      <c r="C5" s="55"/>
      <c r="D5" s="55"/>
      <c r="E5" s="55"/>
      <c r="F5" s="55"/>
      <c r="G5" s="55"/>
      <c r="H5" s="55"/>
      <c r="J5" s="37"/>
      <c r="K5" s="38"/>
      <c r="L5" s="38"/>
      <c r="M5" s="38"/>
      <c r="N5" s="38"/>
    </row>
    <row r="6" spans="1:16361" s="17" customFormat="1" ht="43.5" customHeight="1" x14ac:dyDescent="0.2">
      <c r="A6" s="55" t="s">
        <v>13</v>
      </c>
      <c r="B6" s="55"/>
      <c r="C6" s="55"/>
      <c r="D6" s="55"/>
      <c r="E6" s="55"/>
      <c r="F6" s="55"/>
      <c r="G6" s="55"/>
      <c r="H6" s="55"/>
      <c r="J6" s="37"/>
      <c r="K6" s="38"/>
      <c r="L6" s="38"/>
      <c r="M6" s="38"/>
      <c r="N6" s="38"/>
      <c r="O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  <c r="J8" s="35"/>
      <c r="K8" s="36"/>
      <c r="L8" s="36"/>
      <c r="M8" s="36"/>
      <c r="N8" s="36"/>
      <c r="O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</row>
    <row r="10" spans="1:16361" s="29" customFormat="1" x14ac:dyDescent="0.25">
      <c r="A10" s="16">
        <v>1</v>
      </c>
      <c r="B10" s="16" t="s">
        <v>14</v>
      </c>
      <c r="C10" s="22" t="s">
        <v>19</v>
      </c>
      <c r="D10" s="22" t="s">
        <v>20</v>
      </c>
      <c r="E10" s="52" t="s">
        <v>18</v>
      </c>
      <c r="F10" s="30">
        <v>2</v>
      </c>
      <c r="G10" s="30">
        <v>309905.08397099999</v>
      </c>
      <c r="H10" s="23">
        <v>41075</v>
      </c>
      <c r="I10" s="28"/>
      <c r="J10" s="41">
        <v>338983.05</v>
      </c>
      <c r="K10" s="42">
        <v>1.41</v>
      </c>
      <c r="L10" s="42">
        <f>J10*K10</f>
        <v>477966.10049999994</v>
      </c>
      <c r="M10" s="42">
        <f>L10*F10</f>
        <v>955932.20099999988</v>
      </c>
      <c r="N10" s="42"/>
      <c r="O10" s="53"/>
      <c r="P10" s="51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66" t="s">
        <v>7</v>
      </c>
      <c r="B11" s="66"/>
      <c r="C11" s="66"/>
      <c r="D11" s="66"/>
      <c r="E11" s="31"/>
      <c r="F11" s="32">
        <f>SUM(F10:F10)</f>
        <v>2</v>
      </c>
      <c r="G11" s="33"/>
      <c r="H11" s="34"/>
      <c r="J11" s="43"/>
      <c r="K11" s="44"/>
      <c r="L11" s="44"/>
      <c r="M11" s="45">
        <f>SUM(M10:M10)</f>
        <v>955932.20099999988</v>
      </c>
      <c r="N11" s="44"/>
      <c r="O11" s="4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  <c r="J12" s="43"/>
      <c r="K12" s="44"/>
      <c r="L12" s="44"/>
      <c r="M12" s="44"/>
      <c r="N12" s="44"/>
      <c r="O12" s="44"/>
    </row>
    <row r="13" spans="1:16361" s="4" customFormat="1" ht="111.75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J13" s="43"/>
      <c r="K13" s="44"/>
      <c r="L13" s="44"/>
      <c r="M13" s="44"/>
      <c r="N13" s="44"/>
      <c r="O13" s="44"/>
    </row>
    <row r="14" spans="1:16361" s="4" customFormat="1" ht="15.75" customHeight="1" x14ac:dyDescent="0.25">
      <c r="A14" s="63" t="s">
        <v>10</v>
      </c>
      <c r="B14" s="64"/>
      <c r="C14" s="64"/>
      <c r="D14" s="65"/>
      <c r="E14" s="62" t="s">
        <v>24</v>
      </c>
      <c r="F14" s="62"/>
      <c r="G14" s="62"/>
      <c r="H14" s="62"/>
      <c r="J14" s="43"/>
      <c r="K14" s="44"/>
      <c r="L14" s="44"/>
      <c r="M14" s="44"/>
      <c r="N14" s="44"/>
    </row>
    <row r="15" spans="1:16361" s="4" customFormat="1" ht="15.75" customHeight="1" x14ac:dyDescent="0.25">
      <c r="A15" s="63" t="s">
        <v>11</v>
      </c>
      <c r="B15" s="64"/>
      <c r="C15" s="64"/>
      <c r="D15" s="65"/>
      <c r="E15" s="62" t="s">
        <v>24</v>
      </c>
      <c r="F15" s="62"/>
      <c r="G15" s="62"/>
      <c r="H15" s="62"/>
      <c r="J15" s="43"/>
      <c r="K15" s="44"/>
      <c r="L15" s="44"/>
      <c r="M15" s="44"/>
      <c r="N15" s="44"/>
    </row>
    <row r="20" spans="1:14" s="20" customFormat="1" ht="58.5" customHeight="1" x14ac:dyDescent="0.2">
      <c r="A20" s="54" t="s">
        <v>25</v>
      </c>
      <c r="B20" s="54"/>
      <c r="C20" s="54"/>
      <c r="D20" s="54"/>
      <c r="E20" s="21"/>
      <c r="F20" s="21"/>
      <c r="G20" s="71" t="s">
        <v>15</v>
      </c>
      <c r="H20" s="72"/>
      <c r="J20" s="47"/>
      <c r="K20" s="48"/>
      <c r="L20" s="48"/>
      <c r="M20" s="48"/>
      <c r="N20" s="48"/>
    </row>
    <row r="21" spans="1:14" s="12" customFormat="1" ht="18.75" x14ac:dyDescent="0.3">
      <c r="A21" s="19"/>
      <c r="F21" s="13"/>
      <c r="G21" s="13"/>
      <c r="J21" s="49"/>
      <c r="K21" s="50"/>
      <c r="L21" s="50"/>
      <c r="M21" s="50"/>
      <c r="N21" s="50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2019-08-22T04:58:40Z</cp:lastPrinted>
  <dcterms:created xsi:type="dcterms:W3CDTF">2016-09-16T10:27:35Z</dcterms:created>
  <dcterms:modified xsi:type="dcterms:W3CDTF">2019-08-22T05:03:55Z</dcterms:modified>
</cp:coreProperties>
</file>